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Проект\"/>
    </mc:Choice>
  </mc:AlternateContent>
  <xr:revisionPtr revIDLastSave="0" documentId="13_ncr:1_{119968FD-1B40-4B28-8AE4-BB12F00D5D82}" xr6:coauthVersionLast="47" xr6:coauthVersionMax="47" xr10:uidLastSave="{00000000-0000-0000-0000-000000000000}"/>
  <bookViews>
    <workbookView xWindow="750" yWindow="30" windowWidth="28050" windowHeight="157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года'!$A$1:$H$61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H55" i="1"/>
  <c r="G55" i="1"/>
  <c r="F55" i="1"/>
  <c r="H42" i="1"/>
  <c r="G42" i="1"/>
  <c r="F57" i="1"/>
  <c r="F45" i="1"/>
  <c r="F44" i="1"/>
  <c r="F50" i="1"/>
  <c r="F47" i="1"/>
  <c r="F43" i="1"/>
  <c r="H57" i="1"/>
  <c r="H52" i="1"/>
  <c r="G57" i="1"/>
  <c r="G52" i="1"/>
  <c r="H31" i="1"/>
  <c r="F42" i="1"/>
  <c r="H59" i="1"/>
  <c r="G59" i="1"/>
  <c r="F59" i="1"/>
  <c r="H50" i="1"/>
  <c r="H47" i="1"/>
  <c r="G50" i="1"/>
  <c r="G47" i="1"/>
  <c r="H30" i="1"/>
  <c r="G30" i="1"/>
  <c r="F30" i="1"/>
</calcChain>
</file>

<file path=xl/sharedStrings.xml><?xml version="1.0" encoding="utf-8"?>
<sst xmlns="http://schemas.openxmlformats.org/spreadsheetml/2006/main" count="155" uniqueCount="112">
  <si>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</si>
  <si>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</si>
  <si>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</si>
  <si>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</si>
  <si>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</si>
  <si>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</si>
  <si>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</si>
  <si>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</si>
  <si>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</si>
  <si>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</si>
  <si>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</si>
  <si>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</si>
  <si>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</si>
  <si>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</si>
  <si>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</si>
  <si>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</si>
  <si>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</si>
  <si>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</si>
  <si>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</si>
  <si>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</si>
  <si>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</si>
  <si>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</si>
  <si>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</si>
  <si>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</si>
  <si>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</si>
  <si>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</si>
  <si>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</si>
  <si>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</si>
  <si>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</si>
  <si>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</si>
  <si>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</si>
  <si>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</si>
  <si>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</si>
  <si>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</si>
  <si>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</si>
  <si>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</si>
  <si>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</si>
  <si>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</si>
  <si>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</si>
  <si>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</si>
  <si>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</si>
  <si>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</si>
  <si>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</si>
  <si>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</si>
  <si>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</si>
  <si>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</si>
  <si>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</si>
  <si>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</si>
  <si>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</si>
  <si>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</si>
  <si>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</si>
  <si>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</si>
  <si>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</si>
  <si>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</si>
  <si>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</si>
  <si>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</si>
  <si>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</si>
  <si>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</si>
  <si>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</si>
  <si>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</si>
  <si>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</si>
  <si>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</si>
  <si>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</si>
  <si>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</si>
  <si>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</si>
  <si>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</si>
  <si>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</si>
  <si>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</si>
  <si>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</si>
  <si>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</si>
  <si>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</si>
  <si>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</si>
  <si>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</si>
  <si>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</si>
  <si>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</si>
  <si>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</si>
  <si>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</si>
  <si>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</si>
  <si>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</si>
  <si>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</si>
  <si>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</si>
  <si>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</si>
  <si>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</si>
  <si>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</si>
  <si>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</si>
  <si>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</si>
  <si>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</si>
  <si>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</si>
  <si>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</si>
  <si>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</si>
  <si>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</si>
  <si>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</si>
  <si>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</si>
  <si>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</si>
  <si>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</si>
  <si>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</si>
  <si>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</si>
  <si>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</si>
  <si>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</si>
  <si>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</si>
  <si>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</si>
  <si>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</si>
  <si>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</si>
  <si>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</si>
  <si>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</si>
  <si>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</si>
  <si>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</si>
  <si>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2.02.45160.10.0000.150</t>
  </si>
  <si>
    <t>2.02.45160.00.0000.150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</si>
  <si>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</si>
  <si>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</si>
  <si>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от ___.___.2022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</si>
</sst>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view="pageBreakPreview" topLeftCell="A2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27" t="s">
        <v>102</v>
      </c>
      <c r="G3" s="27"/>
      <c r="H3" s="27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111</v>
      </c>
    </row>
    <row r="7" spans="1:13" s="11" customFormat="1" ht="55.5" customHeight="1" x14ac:dyDescent="0.3">
      <c r="A7" s="29" t="s">
        <v>96</v>
      </c>
      <c r="B7" s="29"/>
      <c r="C7" s="29"/>
      <c r="D7" s="29"/>
      <c r="E7" s="29"/>
      <c r="F7" s="29"/>
      <c r="G7" s="29"/>
      <c r="H7" s="29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26" t="s">
        <v>11</v>
      </c>
      <c r="B10" s="26" t="s">
        <v>12</v>
      </c>
      <c r="C10" s="26" t="s">
        <v>2</v>
      </c>
      <c r="D10" s="26" t="s">
        <v>3</v>
      </c>
      <c r="E10" s="26" t="s">
        <v>11</v>
      </c>
      <c r="F10" s="26" t="s">
        <v>13</v>
      </c>
      <c r="G10" s="28" t="s">
        <v>92</v>
      </c>
      <c r="H10" s="28" t="s">
        <v>97</v>
      </c>
    </row>
    <row r="11" spans="1:13" s="11" customFormat="1" ht="18.75" x14ac:dyDescent="0.3">
      <c r="A11" s="26"/>
      <c r="B11" s="26"/>
      <c r="C11" s="26"/>
      <c r="D11" s="26"/>
      <c r="E11" s="26"/>
      <c r="F11" s="28"/>
      <c r="G11" s="28"/>
      <c r="H11" s="28"/>
    </row>
    <row r="12" spans="1:13" s="11" customFormat="1" ht="27.75" customHeight="1" x14ac:dyDescent="0.3">
      <c r="A12" s="26"/>
      <c r="B12" s="26"/>
      <c r="C12" s="26"/>
      <c r="D12" s="26"/>
      <c r="E12" s="26"/>
      <c r="F12" s="28"/>
      <c r="G12" s="28"/>
      <c r="H12" s="28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67</v>
      </c>
      <c r="B42" s="9"/>
      <c r="C42" s="9"/>
      <c r="D42" s="9" t="s">
        <v>66</v>
      </c>
      <c r="E42" s="8" t="s">
        <v>67</v>
      </c>
      <c r="F42" s="10">
        <f>F43</f>
        <v>9396.7999999999993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69</v>
      </c>
      <c r="B43" s="9"/>
      <c r="C43" s="9"/>
      <c r="D43" s="9" t="s">
        <v>68</v>
      </c>
      <c r="E43" s="8" t="s">
        <v>69</v>
      </c>
      <c r="F43" s="10">
        <f>F44+F47+F52</f>
        <v>9396.7999999999993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71</v>
      </c>
      <c r="B44" s="13"/>
      <c r="C44" s="13"/>
      <c r="D44" s="17" t="s">
        <v>70</v>
      </c>
      <c r="E44" s="12" t="s">
        <v>71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100</v>
      </c>
      <c r="B45" s="13"/>
      <c r="C45" s="13"/>
      <c r="D45" s="17" t="s">
        <v>98</v>
      </c>
      <c r="E45" s="12" t="s">
        <v>72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101</v>
      </c>
      <c r="B46" s="13"/>
      <c r="C46" s="13"/>
      <c r="D46" s="17" t="s">
        <v>99</v>
      </c>
      <c r="E46" s="12" t="s">
        <v>73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75</v>
      </c>
      <c r="B47" s="13"/>
      <c r="C47" s="13"/>
      <c r="D47" s="13" t="s">
        <v>74</v>
      </c>
      <c r="E47" s="12" t="s">
        <v>75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77</v>
      </c>
      <c r="B48" s="13"/>
      <c r="C48" s="13"/>
      <c r="D48" s="13" t="s">
        <v>76</v>
      </c>
      <c r="E48" s="12" t="s">
        <v>77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79</v>
      </c>
      <c r="B49" s="13"/>
      <c r="C49" s="13"/>
      <c r="D49" s="13" t="s">
        <v>78</v>
      </c>
      <c r="E49" s="12" t="s">
        <v>79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81</v>
      </c>
      <c r="B50" s="13"/>
      <c r="C50" s="13"/>
      <c r="D50" s="13" t="s">
        <v>80</v>
      </c>
      <c r="E50" s="12" t="s">
        <v>81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83</v>
      </c>
      <c r="B51" s="13"/>
      <c r="C51" s="13"/>
      <c r="D51" s="13" t="s">
        <v>82</v>
      </c>
      <c r="E51" s="12" t="s">
        <v>83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85</v>
      </c>
      <c r="B52" s="13"/>
      <c r="C52" s="13"/>
      <c r="D52" s="13" t="s">
        <v>84</v>
      </c>
      <c r="E52" s="12" t="s">
        <v>85</v>
      </c>
      <c r="F52" s="14">
        <f>F53+F55+F57</f>
        <v>4197.8999999999996</v>
      </c>
      <c r="G52" s="14">
        <f t="shared" ref="G52:H52" si="1">G53+G57</f>
        <v>0</v>
      </c>
      <c r="H52" s="14">
        <f t="shared" si="1"/>
        <v>0</v>
      </c>
    </row>
    <row r="53" spans="1:13" s="11" customFormat="1" ht="84" customHeight="1" x14ac:dyDescent="0.3">
      <c r="A53" s="12" t="s">
        <v>87</v>
      </c>
      <c r="B53" s="13"/>
      <c r="C53" s="13"/>
      <c r="D53" s="13" t="s">
        <v>86</v>
      </c>
      <c r="E53" s="12" t="s">
        <v>87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89</v>
      </c>
      <c r="B54" s="13"/>
      <c r="C54" s="13"/>
      <c r="D54" s="13" t="s">
        <v>88</v>
      </c>
      <c r="E54" s="12" t="s">
        <v>89</v>
      </c>
      <c r="F54" s="14">
        <v>600</v>
      </c>
      <c r="G54" s="14">
        <v>0</v>
      </c>
      <c r="H54" s="14">
        <v>0</v>
      </c>
    </row>
    <row r="55" spans="1:13" s="11" customFormat="1" ht="70.5" customHeight="1" x14ac:dyDescent="0.3">
      <c r="A55" s="18" t="s">
        <v>109</v>
      </c>
      <c r="B55" s="22"/>
      <c r="C55" s="22"/>
      <c r="D55" s="13" t="s">
        <v>108</v>
      </c>
      <c r="E55" s="23"/>
      <c r="F55" s="14">
        <f>F56</f>
        <v>2000</v>
      </c>
      <c r="G55" s="14">
        <f>G56</f>
        <v>0</v>
      </c>
      <c r="H55" s="14">
        <f>H56</f>
        <v>0</v>
      </c>
    </row>
    <row r="56" spans="1:13" s="11" customFormat="1" ht="71.25" customHeight="1" x14ac:dyDescent="0.3">
      <c r="A56" s="18" t="s">
        <v>110</v>
      </c>
      <c r="B56" s="22"/>
      <c r="C56" s="22"/>
      <c r="D56" s="13" t="s">
        <v>107</v>
      </c>
      <c r="E56" s="23"/>
      <c r="F56" s="14">
        <v>2000</v>
      </c>
      <c r="G56" s="14">
        <v>0</v>
      </c>
      <c r="H56" s="14">
        <v>0</v>
      </c>
    </row>
    <row r="57" spans="1:13" s="11" customFormat="1" ht="29.25" customHeight="1" x14ac:dyDescent="0.3">
      <c r="A57" s="18" t="s">
        <v>103</v>
      </c>
      <c r="B57" s="20"/>
      <c r="C57" s="20"/>
      <c r="D57" s="17" t="s">
        <v>104</v>
      </c>
      <c r="E57" s="21"/>
      <c r="F57" s="24">
        <f>F58</f>
        <v>1597.9</v>
      </c>
      <c r="G57" s="24">
        <f>G58</f>
        <v>0</v>
      </c>
      <c r="H57" s="24">
        <f>H58</f>
        <v>0</v>
      </c>
    </row>
    <row r="58" spans="1:13" s="11" customFormat="1" ht="48" customHeight="1" x14ac:dyDescent="0.3">
      <c r="A58" s="18" t="s">
        <v>105</v>
      </c>
      <c r="B58" s="20"/>
      <c r="C58" s="20"/>
      <c r="D58" s="17" t="s">
        <v>106</v>
      </c>
      <c r="E58" s="21"/>
      <c r="F58" s="24">
        <v>1597.9</v>
      </c>
      <c r="G58" s="24">
        <v>0</v>
      </c>
      <c r="H58" s="24">
        <v>0</v>
      </c>
    </row>
    <row r="59" spans="1:13" s="11" customFormat="1" ht="18.75" x14ac:dyDescent="0.3">
      <c r="A59" s="12" t="s">
        <v>90</v>
      </c>
      <c r="B59" s="13"/>
      <c r="C59" s="13"/>
      <c r="D59" s="13"/>
      <c r="E59" s="12" t="s">
        <v>90</v>
      </c>
      <c r="F59" s="14">
        <f>F15+F42</f>
        <v>18839.199999999997</v>
      </c>
      <c r="G59" s="14">
        <f>G15+G42</f>
        <v>13302.400000000001</v>
      </c>
      <c r="H59" s="14">
        <f>H15+H42</f>
        <v>13117.4</v>
      </c>
    </row>
    <row r="60" spans="1:13" s="11" customFormat="1" ht="18.75" x14ac:dyDescent="0.3"/>
    <row r="61" spans="1:13" s="11" customFormat="1" ht="121.5" customHeight="1" x14ac:dyDescent="0.35">
      <c r="A61" s="25" t="s">
        <v>91</v>
      </c>
      <c r="B61" s="25"/>
      <c r="C61" s="25"/>
      <c r="D61" s="25"/>
      <c r="E61" s="25"/>
      <c r="F61" s="25"/>
      <c r="G61" s="25"/>
      <c r="H61" s="25"/>
    </row>
  </sheetData>
  <mergeCells count="11">
    <mergeCell ref="F3:H3"/>
    <mergeCell ref="G10:G12"/>
    <mergeCell ref="F10:F12"/>
    <mergeCell ref="A7:H7"/>
    <mergeCell ref="H10:H12"/>
    <mergeCell ref="A61:H61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2022-06-29T12:46:50Z</dcterms:modified>
</cp:coreProperties>
</file>